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usuario/Documents/CPS 616 - 2025/Enero 2026/Insumo/"/>
    </mc:Choice>
  </mc:AlternateContent>
  <xr:revisionPtr revIDLastSave="0" documentId="13_ncr:1_{C38C77D7-7384-8D47-8ABA-F00B90482C89}" xr6:coauthVersionLast="47" xr6:coauthVersionMax="47" xr10:uidLastSave="{00000000-0000-0000-0000-000000000000}"/>
  <bookViews>
    <workbookView xWindow="0" yWindow="460" windowWidth="28800" windowHeight="15840" xr2:uid="{47085A75-502F-4037-91EF-A498FCA46020}"/>
  </bookViews>
  <sheets>
    <sheet name="Punto 1" sheetId="1" r:id="rId1"/>
    <sheet name="Punto 6" sheetId="3" r:id="rId2"/>
    <sheet name="Punto 7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2" i="3" l="1"/>
  <c r="C12" i="3"/>
  <c r="B59" i="1" l="1"/>
  <c r="M59" i="1"/>
  <c r="L59" i="1"/>
  <c r="K59" i="1"/>
  <c r="J59" i="1"/>
  <c r="I59" i="1"/>
  <c r="H59" i="1"/>
  <c r="G59" i="1"/>
  <c r="F59" i="1"/>
  <c r="E59" i="1"/>
  <c r="D59" i="1"/>
  <c r="C59" i="1"/>
  <c r="C49" i="1"/>
  <c r="D49" i="1"/>
  <c r="E49" i="1"/>
  <c r="F49" i="1"/>
  <c r="G49" i="1"/>
  <c r="H49" i="1"/>
  <c r="I49" i="1"/>
  <c r="J49" i="1"/>
  <c r="K49" i="1"/>
  <c r="L49" i="1"/>
  <c r="M49" i="1"/>
  <c r="B49" i="1"/>
</calcChain>
</file>

<file path=xl/sharedStrings.xml><?xml version="1.0" encoding="utf-8"?>
<sst xmlns="http://schemas.openxmlformats.org/spreadsheetml/2006/main" count="157" uniqueCount="89">
  <si>
    <t>EXTORSION</t>
  </si>
  <si>
    <t>HOMICIDIOS</t>
  </si>
  <si>
    <t>HURTO A PERSONAS</t>
  </si>
  <si>
    <t>LESIONES PERSONALES</t>
  </si>
  <si>
    <t>SECUESTRO</t>
  </si>
  <si>
    <t>VIOLENCIA INTRAFAMILIAR</t>
  </si>
  <si>
    <t>2024</t>
  </si>
  <si>
    <t>2025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</si>
  <si>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</si>
  <si>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</si>
  <si>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</si>
  <si>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</si>
  <si>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</si>
  <si>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</si>
  <si>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</si>
  <si>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</si>
  <si>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</si>
  <si>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</si>
  <si>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</si>
  <si>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</si>
  <si>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</si>
  <si>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</si>
  <si>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Numero de Delitos presentados en la ciudad de Bogotá, según Mes.</t>
  </si>
  <si>
    <t>Periodo: Enero - Diciembre (2024-2025)</t>
  </si>
  <si>
    <t>Elaborado por la Oficina de Análisis de Información y Estudios Estratégicos de la Secretaría Distrital de Seguridad, Convivencia y Justicia. Datos suministrados el 2026-01-20 . Período de información entre el 01 de enero de 2024 al 31 de diciembre de 2025. Sujetos a variación por las denuncias que ingresan por SIEDCO y SIDENCO con posterioridad a la fecha de suministro. Fuente: SIEDCO.</t>
  </si>
  <si>
    <t>Sírvase a informar el número de casos presentados para los siguientes delitos durante el 2024, 2025 y el último reporte para al presente año de los
siguientes delitos. Favor discriminar la información solicitada por meses, localidad y sexo de la víctima</t>
  </si>
  <si>
    <t>Numero de Delitos presentados en la ciudad de Bogotá, según Localidad.</t>
  </si>
  <si>
    <t>Localidad</t>
  </si>
  <si>
    <t>01-USAQUÉN</t>
  </si>
  <si>
    <t>02-CHAPINERO</t>
  </si>
  <si>
    <t>03-SANTA FE</t>
  </si>
  <si>
    <t>04-SAN CRISTÓBAL</t>
  </si>
  <si>
    <t>05-USME</t>
  </si>
  <si>
    <t>06-TUNJUELITO</t>
  </si>
  <si>
    <t>07-BOSA</t>
  </si>
  <si>
    <t>08-KENNEDY</t>
  </si>
  <si>
    <t>09-FONTIBÓN</t>
  </si>
  <si>
    <t>10-ENGATIVÁ</t>
  </si>
  <si>
    <t>11-SUBA</t>
  </si>
  <si>
    <t>12-BARRIOS UNIDOS</t>
  </si>
  <si>
    <t>13-TEUSAQUILLO</t>
  </si>
  <si>
    <t>14-LOS MÁRTIRES</t>
  </si>
  <si>
    <t>15-ANTONIO NARIÑO</t>
  </si>
  <si>
    <t>16-PUENTE ARANDA</t>
  </si>
  <si>
    <t>17-CANDELARIA</t>
  </si>
  <si>
    <t>18-RAFAEL URIBE URIBE</t>
  </si>
  <si>
    <t>19-CIUDAD BOLÍVAR</t>
  </si>
  <si>
    <t>20-SUMAPAZ</t>
  </si>
  <si>
    <t>99-SIN LOCALIZACION</t>
  </si>
  <si>
    <t>Numero de Delitos presentados en la ciudad de Bogotá, según Genero de la victima.</t>
  </si>
  <si>
    <t>FEMENINO</t>
  </si>
  <si>
    <t>MASCULINO</t>
  </si>
  <si>
    <t>NO REPORTADO</t>
  </si>
  <si>
    <t>Numero de Hurtos vs Recuperaciones de Vehiculos, motocicletas, bicicletas y celulares presentados en la ciudad de Bogota.</t>
  </si>
  <si>
    <t>Hurto</t>
  </si>
  <si>
    <t>Recuperacion</t>
  </si>
  <si>
    <t>Elemento</t>
  </si>
  <si>
    <t>VEHICULOS</t>
  </si>
  <si>
    <t>BICICLETAS</t>
  </si>
  <si>
    <t>CELULARES</t>
  </si>
  <si>
    <t>MOTOCICLETAS</t>
  </si>
  <si>
    <t>Sírvase informar el número de celulares, vehículos, (motos, carros y bicicletas) reportados como hurtados, frente al número de estos efectivamente recuperados por las autoridades durante el año 2024 y 2025.</t>
  </si>
  <si>
    <t>SIN EMPLEO DE ARMAS</t>
  </si>
  <si>
    <t>ARMA BLANCA / CORTOPUNZANTE</t>
  </si>
  <si>
    <t>ARMA DE FUEGO</t>
  </si>
  <si>
    <t>CONTUNDENTES</t>
  </si>
  <si>
    <t>ESCOPOLAMINA</t>
  </si>
  <si>
    <t>ALIMENTOS VENCIDOS</t>
  </si>
  <si>
    <t>ARMA TRAUMATICA</t>
  </si>
  <si>
    <t>VEHICULO</t>
  </si>
  <si>
    <t>COMBUSTIBLE</t>
  </si>
  <si>
    <t>ARTEFACTO EXPLOSIVO / CARGA DINAMITA</t>
  </si>
  <si>
    <t>ACIDO</t>
  </si>
  <si>
    <t>PERRO</t>
  </si>
  <si>
    <t>MOTO</t>
  </si>
  <si>
    <t>SUSTANCIAS TOXICAS</t>
  </si>
  <si>
    <t>POLVORA (FUEGOS PIROTECNICOS)</t>
  </si>
  <si>
    <t>GASES</t>
  </si>
  <si>
    <t>GRANADA DE MANO</t>
  </si>
  <si>
    <t>CINTAS / CINTURON</t>
  </si>
  <si>
    <t>MINA ANTIPERSONA</t>
  </si>
  <si>
    <t>ALUCINOGENOS</t>
  </si>
  <si>
    <t>QUIMICOS</t>
  </si>
  <si>
    <t>Total LESIONES PERSONALES</t>
  </si>
  <si>
    <t>ARMA_EMPLEADA</t>
  </si>
  <si>
    <t>DELITO</t>
  </si>
  <si>
    <t>6, Sírvase informar el tipo de arma empleada (blanca, de fuego, contundente) en los casos de homicidio y lesiones personales durante los años 2024 y 2025</t>
  </si>
  <si>
    <t>Numero de Hurto a Personas  y Lesiones Personales presentados en la ciudad de Bogota según Arma Empleada.</t>
  </si>
  <si>
    <t>Total HOMICIDIOS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</si>
</sst>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/>
    <xf numFmtId="9" fontId="9" fillId="0" borderId="0" applyFont="0" applyFill="0" applyBorder="0" applyAlignment="0" applyProtection="0"/>
    <xf numFmtId="0" fontId="9" fillId="3" borderId="0" applyNumberFormat="0" applyBorder="0" applyAlignment="0" applyProtection="0"/>
  </cellStyleXfs>
  <cellXfs count="27">
    <xf numFmtId="0" fontId="0" fillId="0" borderId="0" xfId="0"/>
    <xf numFmtId="0" fontId="5" fillId="2" borderId="1" xfId="0" applyFont="1" applyFill="1" applyBorder="1" applyAlignment="1">
      <alignment horizontal="center"/>
    </xf>
    <xf numFmtId="0" fontId="2" fillId="2" borderId="0" xfId="0" applyFont="1" applyFill="1"/>
    <xf numFmtId="3" fontId="0" fillId="0" borderId="0" xfId="0" applyNumberFormat="1"/>
    <xf numFmtId="3" fontId="2" fillId="2" borderId="0" xfId="0" applyNumberFormat="1" applyFont="1" applyFill="1"/>
    <xf numFmtId="0" fontId="4" fillId="0" borderId="0" xfId="0" applyFont="1" applyAlignment="1">
      <alignment vertical="center" wrapText="1"/>
    </xf>
    <xf numFmtId="0" fontId="6" fillId="0" borderId="0" xfId="0" applyFont="1"/>
    <xf numFmtId="0" fontId="8" fillId="0" borderId="0" xfId="1" applyFont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left"/>
    </xf>
    <xf numFmtId="0" fontId="0" fillId="0" borderId="5" xfId="0" applyBorder="1"/>
    <xf numFmtId="0" fontId="5" fillId="2" borderId="4" xfId="0" applyFont="1" applyFill="1" applyBorder="1" applyAlignment="1">
      <alignment horizontal="center"/>
    </xf>
    <xf numFmtId="0" fontId="0" fillId="0" borderId="1" xfId="0" applyBorder="1"/>
    <xf numFmtId="9" fontId="0" fillId="0" borderId="0" xfId="2" applyFont="1"/>
    <xf numFmtId="9" fontId="0" fillId="0" borderId="0" xfId="2" applyFont="1" applyBorder="1"/>
    <xf numFmtId="0" fontId="2" fillId="3" borderId="0" xfId="3" applyFont="1"/>
    <xf numFmtId="0" fontId="8" fillId="0" borderId="0" xfId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0" fillId="0" borderId="0" xfId="0" applyAlignment="1">
      <alignment horizontal="left" vertical="center"/>
    </xf>
  </cellXfs>
  <cellStyles count="4">
    <cellStyle name="20% - Énfasis3" xfId="3" builtinId="38"/>
    <cellStyle name="Normal" xfId="0" builtinId="0"/>
    <cellStyle name="Normal 2" xfId="1" xr:uid="{BBEACB72-FBB1-408D-9B22-F7EF58BD84FE}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97A87-BC32-43E9-ABB4-D099367C4760}">
  <dimension ref="A1:R60"/>
  <sheetViews>
    <sheetView tabSelected="1" topLeftCell="A37" zoomScale="157" workbookViewId="0">
      <selection activeCell="B45" sqref="B45"/>
    </sheetView>
  </sheetViews>
  <sheetFormatPr baseColWidth="10" defaultRowHeight="15" x14ac:dyDescent="0.2"/>
  <cols>
    <col min="1" max="1" width="22.5" customWidth="1"/>
    <col min="2" max="13" width="10.6640625" customWidth="1"/>
  </cols>
  <sheetData>
    <row r="1" spans="1:13" x14ac:dyDescent="0.2">
      <c r="A1" s="8" t="s">
        <v>25</v>
      </c>
    </row>
    <row r="4" spans="1:13" ht="31.5" customHeight="1" x14ac:dyDescent="0.2">
      <c r="A4" s="17" t="s">
        <v>22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x14ac:dyDescent="0.2">
      <c r="A5" s="18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38.25" customHeight="1" x14ac:dyDescent="0.2">
      <c r="B6" s="19" t="s">
        <v>0</v>
      </c>
      <c r="C6" s="20"/>
      <c r="D6" s="21" t="s">
        <v>1</v>
      </c>
      <c r="E6" s="22"/>
      <c r="F6" s="21" t="s">
        <v>2</v>
      </c>
      <c r="G6" s="22"/>
      <c r="H6" s="21" t="s">
        <v>3</v>
      </c>
      <c r="I6" s="22"/>
      <c r="J6" s="21" t="s">
        <v>4</v>
      </c>
      <c r="K6" s="22"/>
      <c r="L6" s="21" t="s">
        <v>5</v>
      </c>
      <c r="M6" s="22"/>
    </row>
    <row r="7" spans="1:13" x14ac:dyDescent="0.2">
      <c r="A7" s="1" t="s">
        <v>8</v>
      </c>
      <c r="B7" s="1" t="s">
        <v>6</v>
      </c>
      <c r="C7" s="1" t="s">
        <v>7</v>
      </c>
      <c r="D7" s="1" t="s">
        <v>6</v>
      </c>
      <c r="E7" s="1" t="s">
        <v>7</v>
      </c>
      <c r="F7" s="1" t="s">
        <v>6</v>
      </c>
      <c r="G7" s="1" t="s">
        <v>7</v>
      </c>
      <c r="H7" s="1" t="s">
        <v>6</v>
      </c>
      <c r="I7" s="1" t="s">
        <v>7</v>
      </c>
      <c r="J7" s="1" t="s">
        <v>6</v>
      </c>
      <c r="K7" s="1" t="s">
        <v>7</v>
      </c>
      <c r="L7" s="1" t="s">
        <v>6</v>
      </c>
      <c r="M7" s="1" t="s">
        <v>7</v>
      </c>
    </row>
    <row r="8" spans="1:13" x14ac:dyDescent="0.2">
      <c r="A8" t="s">
        <v>9</v>
      </c>
      <c r="B8" s="3">
        <v>131</v>
      </c>
      <c r="C8" s="3">
        <v>169</v>
      </c>
      <c r="D8" s="3">
        <v>70</v>
      </c>
      <c r="E8" s="3">
        <v>98</v>
      </c>
      <c r="F8" s="3">
        <v>11424</v>
      </c>
      <c r="G8" s="3">
        <v>9725</v>
      </c>
      <c r="H8" s="3">
        <v>1158</v>
      </c>
      <c r="I8" s="3">
        <v>1206</v>
      </c>
      <c r="J8" s="3">
        <v>3</v>
      </c>
      <c r="K8" s="3">
        <v>6</v>
      </c>
      <c r="L8" s="3">
        <v>2145</v>
      </c>
      <c r="M8" s="3">
        <v>3237</v>
      </c>
    </row>
    <row r="9" spans="1:13" x14ac:dyDescent="0.2">
      <c r="A9" t="s">
        <v>10</v>
      </c>
      <c r="B9" s="3">
        <v>167</v>
      </c>
      <c r="C9" s="3">
        <v>163</v>
      </c>
      <c r="D9" s="3">
        <v>89</v>
      </c>
      <c r="E9" s="3">
        <v>78</v>
      </c>
      <c r="F9" s="3">
        <v>11350</v>
      </c>
      <c r="G9" s="3">
        <v>11260</v>
      </c>
      <c r="H9" s="3">
        <v>1394</v>
      </c>
      <c r="I9" s="3">
        <v>1502</v>
      </c>
      <c r="J9" s="3">
        <v>1</v>
      </c>
      <c r="K9" s="3">
        <v>7</v>
      </c>
      <c r="L9" s="3">
        <v>2844</v>
      </c>
      <c r="M9" s="3">
        <v>3547</v>
      </c>
    </row>
    <row r="10" spans="1:13" x14ac:dyDescent="0.2">
      <c r="A10" t="s">
        <v>11</v>
      </c>
      <c r="B10" s="3">
        <v>224</v>
      </c>
      <c r="C10" s="3">
        <v>168</v>
      </c>
      <c r="D10" s="3">
        <v>84</v>
      </c>
      <c r="E10" s="3">
        <v>104</v>
      </c>
      <c r="F10" s="3">
        <v>9901</v>
      </c>
      <c r="G10" s="3">
        <v>11618</v>
      </c>
      <c r="H10" s="3">
        <v>1511</v>
      </c>
      <c r="I10" s="3">
        <v>1713</v>
      </c>
      <c r="J10" s="3">
        <v>1</v>
      </c>
      <c r="K10" s="3">
        <v>6</v>
      </c>
      <c r="L10" s="3">
        <v>3244</v>
      </c>
      <c r="M10" s="3">
        <v>3443</v>
      </c>
    </row>
    <row r="11" spans="1:13" x14ac:dyDescent="0.2">
      <c r="A11" t="s">
        <v>12</v>
      </c>
      <c r="B11" s="3">
        <v>225</v>
      </c>
      <c r="C11" s="3">
        <v>162</v>
      </c>
      <c r="D11" s="3">
        <v>115</v>
      </c>
      <c r="E11" s="3">
        <v>102</v>
      </c>
      <c r="F11" s="3">
        <v>11970</v>
      </c>
      <c r="G11" s="3">
        <v>11632</v>
      </c>
      <c r="H11" s="3">
        <v>1352</v>
      </c>
      <c r="I11" s="3">
        <v>1746</v>
      </c>
      <c r="J11" s="3"/>
      <c r="K11" s="3">
        <v>1</v>
      </c>
      <c r="L11" s="3">
        <v>3332</v>
      </c>
      <c r="M11" s="3">
        <v>3912</v>
      </c>
    </row>
    <row r="12" spans="1:13" x14ac:dyDescent="0.2">
      <c r="A12" t="s">
        <v>13</v>
      </c>
      <c r="B12" s="3">
        <v>233</v>
      </c>
      <c r="C12" s="3">
        <v>176</v>
      </c>
      <c r="D12" s="3">
        <v>90</v>
      </c>
      <c r="E12" s="3">
        <v>103</v>
      </c>
      <c r="F12" s="3">
        <v>11607</v>
      </c>
      <c r="G12" s="3">
        <v>9758</v>
      </c>
      <c r="H12" s="3">
        <v>1596</v>
      </c>
      <c r="I12" s="3">
        <v>1636</v>
      </c>
      <c r="J12" s="3">
        <v>2</v>
      </c>
      <c r="K12" s="3">
        <v>6</v>
      </c>
      <c r="L12" s="3">
        <v>3669</v>
      </c>
      <c r="M12" s="3">
        <v>3510</v>
      </c>
    </row>
    <row r="13" spans="1:13" x14ac:dyDescent="0.2">
      <c r="A13" t="s">
        <v>14</v>
      </c>
      <c r="B13" s="3">
        <v>181</v>
      </c>
      <c r="C13" s="3">
        <v>247</v>
      </c>
      <c r="D13" s="3">
        <v>84</v>
      </c>
      <c r="E13" s="3">
        <v>99</v>
      </c>
      <c r="F13" s="3">
        <v>9147</v>
      </c>
      <c r="G13" s="3">
        <v>10747</v>
      </c>
      <c r="H13" s="3">
        <v>1487</v>
      </c>
      <c r="I13" s="3">
        <v>1775</v>
      </c>
      <c r="J13" s="3">
        <v>1</v>
      </c>
      <c r="K13" s="3"/>
      <c r="L13" s="3">
        <v>3830</v>
      </c>
      <c r="M13" s="3">
        <v>4378</v>
      </c>
    </row>
    <row r="14" spans="1:13" x14ac:dyDescent="0.2">
      <c r="A14" t="s">
        <v>15</v>
      </c>
      <c r="B14" s="3">
        <v>222</v>
      </c>
      <c r="C14" s="3">
        <v>181</v>
      </c>
      <c r="D14" s="3">
        <v>110</v>
      </c>
      <c r="E14" s="3">
        <v>101</v>
      </c>
      <c r="F14" s="3">
        <v>10055</v>
      </c>
      <c r="G14" s="3">
        <v>11831</v>
      </c>
      <c r="H14" s="3">
        <v>1935</v>
      </c>
      <c r="I14" s="3">
        <v>1992</v>
      </c>
      <c r="J14" s="3"/>
      <c r="K14" s="3">
        <v>2</v>
      </c>
      <c r="L14" s="3">
        <v>4131</v>
      </c>
      <c r="M14" s="3">
        <v>5154</v>
      </c>
    </row>
    <row r="15" spans="1:13" x14ac:dyDescent="0.2">
      <c r="A15" t="s">
        <v>16</v>
      </c>
      <c r="B15" s="3">
        <v>245</v>
      </c>
      <c r="C15" s="3">
        <v>222</v>
      </c>
      <c r="D15" s="3">
        <v>105</v>
      </c>
      <c r="E15" s="3">
        <v>110</v>
      </c>
      <c r="F15" s="3">
        <v>10742</v>
      </c>
      <c r="G15" s="3">
        <v>11246</v>
      </c>
      <c r="H15" s="3">
        <v>1768</v>
      </c>
      <c r="I15" s="3">
        <v>1935</v>
      </c>
      <c r="J15" s="3">
        <v>1</v>
      </c>
      <c r="K15" s="3">
        <v>8</v>
      </c>
      <c r="L15" s="3">
        <v>4014</v>
      </c>
      <c r="M15" s="3">
        <v>5297</v>
      </c>
    </row>
    <row r="16" spans="1:13" x14ac:dyDescent="0.2">
      <c r="A16" t="s">
        <v>17</v>
      </c>
      <c r="B16" s="3">
        <v>228</v>
      </c>
      <c r="C16" s="3">
        <v>205</v>
      </c>
      <c r="D16" s="3">
        <v>129</v>
      </c>
      <c r="E16" s="3">
        <v>83</v>
      </c>
      <c r="F16" s="3">
        <v>10899</v>
      </c>
      <c r="G16" s="3">
        <v>11826</v>
      </c>
      <c r="H16" s="3">
        <v>1893</v>
      </c>
      <c r="I16" s="3">
        <v>2089</v>
      </c>
      <c r="J16" s="3"/>
      <c r="K16" s="3"/>
      <c r="L16" s="3">
        <v>4573</v>
      </c>
      <c r="M16" s="3">
        <v>5484</v>
      </c>
    </row>
    <row r="17" spans="1:18" x14ac:dyDescent="0.2">
      <c r="A17" t="s">
        <v>18</v>
      </c>
      <c r="B17" s="3">
        <v>250</v>
      </c>
      <c r="C17" s="3">
        <v>218</v>
      </c>
      <c r="D17" s="3">
        <v>103</v>
      </c>
      <c r="E17" s="3">
        <v>99</v>
      </c>
      <c r="F17" s="3">
        <v>11851</v>
      </c>
      <c r="G17" s="3">
        <v>12733</v>
      </c>
      <c r="H17" s="3">
        <v>1794</v>
      </c>
      <c r="I17" s="3">
        <v>2274</v>
      </c>
      <c r="J17" s="3">
        <v>2</v>
      </c>
      <c r="K17" s="3">
        <v>2</v>
      </c>
      <c r="L17" s="3">
        <v>4809</v>
      </c>
      <c r="M17" s="3">
        <v>5083</v>
      </c>
    </row>
    <row r="18" spans="1:18" x14ac:dyDescent="0.2">
      <c r="A18" t="s">
        <v>19</v>
      </c>
      <c r="B18" s="3">
        <v>264</v>
      </c>
      <c r="C18" s="3">
        <v>197</v>
      </c>
      <c r="D18" s="3">
        <v>120</v>
      </c>
      <c r="E18" s="3">
        <v>96</v>
      </c>
      <c r="F18" s="3">
        <v>12127</v>
      </c>
      <c r="G18" s="3">
        <v>5598</v>
      </c>
      <c r="H18" s="3">
        <v>1643</v>
      </c>
      <c r="I18" s="3">
        <v>1964</v>
      </c>
      <c r="J18" s="3">
        <v>2</v>
      </c>
      <c r="K18" s="3">
        <v>1</v>
      </c>
      <c r="L18" s="3">
        <v>4376</v>
      </c>
      <c r="M18" s="3">
        <v>4104</v>
      </c>
    </row>
    <row r="19" spans="1:18" x14ac:dyDescent="0.2">
      <c r="A19" t="s">
        <v>20</v>
      </c>
      <c r="B19" s="3">
        <v>271</v>
      </c>
      <c r="C19" s="3">
        <v>3</v>
      </c>
      <c r="D19" s="3">
        <v>115</v>
      </c>
      <c r="E19" s="3">
        <v>102</v>
      </c>
      <c r="F19" s="3">
        <v>9431</v>
      </c>
      <c r="G19" s="3">
        <v>5579</v>
      </c>
      <c r="H19" s="3">
        <v>1642</v>
      </c>
      <c r="I19" s="3">
        <v>1301</v>
      </c>
      <c r="J19" s="3"/>
      <c r="K19" s="3">
        <v>1</v>
      </c>
      <c r="L19" s="3">
        <v>2804</v>
      </c>
      <c r="M19" s="3">
        <v>1667</v>
      </c>
    </row>
    <row r="20" spans="1:18" x14ac:dyDescent="0.2">
      <c r="A20" s="2" t="s">
        <v>21</v>
      </c>
      <c r="B20" s="4">
        <v>2641</v>
      </c>
      <c r="C20" s="4">
        <v>2111</v>
      </c>
      <c r="D20" s="4">
        <v>1214</v>
      </c>
      <c r="E20" s="4">
        <v>1175</v>
      </c>
      <c r="F20" s="4">
        <v>130504</v>
      </c>
      <c r="G20" s="4">
        <v>123553</v>
      </c>
      <c r="H20" s="4">
        <v>19173</v>
      </c>
      <c r="I20" s="4">
        <v>21133</v>
      </c>
      <c r="J20" s="4">
        <v>13</v>
      </c>
      <c r="K20" s="4">
        <v>40</v>
      </c>
      <c r="L20" s="4">
        <v>43771</v>
      </c>
      <c r="M20" s="4">
        <v>48816</v>
      </c>
    </row>
    <row r="21" spans="1:18" ht="38.25" customHeight="1" x14ac:dyDescent="0.2">
      <c r="A21" s="16" t="s">
        <v>24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4" spans="1:18" x14ac:dyDescent="0.2">
      <c r="A24" s="17" t="s">
        <v>26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8" x14ac:dyDescent="0.2">
      <c r="A25" s="18" t="s">
        <v>23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8" ht="36.75" customHeight="1" x14ac:dyDescent="0.2">
      <c r="B26" s="19" t="s">
        <v>0</v>
      </c>
      <c r="C26" s="20"/>
      <c r="D26" s="21" t="s">
        <v>1</v>
      </c>
      <c r="E26" s="22"/>
      <c r="F26" s="21" t="s">
        <v>2</v>
      </c>
      <c r="G26" s="22"/>
      <c r="H26" s="21" t="s">
        <v>3</v>
      </c>
      <c r="I26" s="22"/>
      <c r="J26" s="21" t="s">
        <v>4</v>
      </c>
      <c r="K26" s="22"/>
      <c r="L26" s="21" t="s">
        <v>5</v>
      </c>
      <c r="M26" s="22"/>
    </row>
    <row r="27" spans="1:18" x14ac:dyDescent="0.2">
      <c r="A27" s="1" t="s">
        <v>27</v>
      </c>
      <c r="B27" s="1" t="s">
        <v>6</v>
      </c>
      <c r="C27" s="1" t="s">
        <v>7</v>
      </c>
      <c r="D27" s="1" t="s">
        <v>6</v>
      </c>
      <c r="E27" s="1" t="s">
        <v>7</v>
      </c>
      <c r="F27" s="1" t="s">
        <v>6</v>
      </c>
      <c r="G27" s="1" t="s">
        <v>7</v>
      </c>
      <c r="H27" s="1" t="s">
        <v>6</v>
      </c>
      <c r="I27" s="1" t="s">
        <v>7</v>
      </c>
      <c r="J27" s="1" t="s">
        <v>6</v>
      </c>
      <c r="K27" s="1" t="s">
        <v>7</v>
      </c>
      <c r="L27" s="1" t="s">
        <v>6</v>
      </c>
      <c r="M27" s="1" t="s">
        <v>7</v>
      </c>
      <c r="R27" s="13"/>
    </row>
    <row r="28" spans="1:18" x14ac:dyDescent="0.2">
      <c r="A28" s="9" t="s">
        <v>28</v>
      </c>
      <c r="B28">
        <v>123</v>
      </c>
      <c r="C28">
        <v>141</v>
      </c>
      <c r="D28">
        <v>47</v>
      </c>
      <c r="E28">
        <v>48</v>
      </c>
      <c r="F28">
        <v>8641</v>
      </c>
      <c r="G28">
        <v>6825</v>
      </c>
      <c r="H28">
        <v>811</v>
      </c>
      <c r="I28">
        <v>650</v>
      </c>
      <c r="L28">
        <v>2179</v>
      </c>
      <c r="M28">
        <v>1129</v>
      </c>
      <c r="R28" s="13"/>
    </row>
    <row r="29" spans="1:18" x14ac:dyDescent="0.2">
      <c r="A29" s="9" t="s">
        <v>29</v>
      </c>
      <c r="B29">
        <v>105</v>
      </c>
      <c r="C29">
        <v>81</v>
      </c>
      <c r="D29">
        <v>18</v>
      </c>
      <c r="E29">
        <v>14</v>
      </c>
      <c r="F29">
        <v>10977</v>
      </c>
      <c r="G29">
        <v>8019</v>
      </c>
      <c r="H29">
        <v>552</v>
      </c>
      <c r="I29">
        <v>370</v>
      </c>
      <c r="J29">
        <v>4</v>
      </c>
      <c r="K29">
        <v>19</v>
      </c>
      <c r="L29">
        <v>1012</v>
      </c>
      <c r="M29">
        <v>593</v>
      </c>
      <c r="R29" s="13"/>
    </row>
    <row r="30" spans="1:18" x14ac:dyDescent="0.2">
      <c r="A30" s="9" t="s">
        <v>30</v>
      </c>
      <c r="B30">
        <v>235</v>
      </c>
      <c r="C30">
        <v>318</v>
      </c>
      <c r="D30">
        <v>91</v>
      </c>
      <c r="E30">
        <v>62</v>
      </c>
      <c r="F30">
        <v>9553</v>
      </c>
      <c r="G30">
        <v>5453</v>
      </c>
      <c r="H30">
        <v>745</v>
      </c>
      <c r="I30">
        <v>525</v>
      </c>
      <c r="K30">
        <v>1</v>
      </c>
      <c r="L30">
        <v>1848</v>
      </c>
      <c r="M30">
        <v>914</v>
      </c>
      <c r="R30" s="13"/>
    </row>
    <row r="31" spans="1:18" x14ac:dyDescent="0.2">
      <c r="A31" s="9" t="s">
        <v>31</v>
      </c>
      <c r="B31">
        <v>56</v>
      </c>
      <c r="C31">
        <v>65</v>
      </c>
      <c r="D31">
        <v>52</v>
      </c>
      <c r="E31">
        <v>81</v>
      </c>
      <c r="F31">
        <v>3236</v>
      </c>
      <c r="G31">
        <v>2757</v>
      </c>
      <c r="H31">
        <v>1126</v>
      </c>
      <c r="I31">
        <v>928</v>
      </c>
      <c r="K31">
        <v>2</v>
      </c>
      <c r="L31">
        <v>2082</v>
      </c>
      <c r="M31">
        <v>1585</v>
      </c>
      <c r="R31" s="13"/>
    </row>
    <row r="32" spans="1:18" x14ac:dyDescent="0.2">
      <c r="A32" s="9" t="s">
        <v>32</v>
      </c>
      <c r="B32">
        <v>64</v>
      </c>
      <c r="C32">
        <v>50</v>
      </c>
      <c r="D32">
        <v>91</v>
      </c>
      <c r="E32">
        <v>70</v>
      </c>
      <c r="F32">
        <v>2383</v>
      </c>
      <c r="G32">
        <v>2088</v>
      </c>
      <c r="H32">
        <v>986</v>
      </c>
      <c r="I32">
        <v>834</v>
      </c>
      <c r="L32">
        <v>1927</v>
      </c>
      <c r="M32">
        <v>1102</v>
      </c>
      <c r="R32" s="13"/>
    </row>
    <row r="33" spans="1:18" x14ac:dyDescent="0.2">
      <c r="A33" s="9" t="s">
        <v>33</v>
      </c>
      <c r="B33">
        <v>20</v>
      </c>
      <c r="C33">
        <v>40</v>
      </c>
      <c r="D33">
        <v>27</v>
      </c>
      <c r="E33">
        <v>29</v>
      </c>
      <c r="F33">
        <v>2354</v>
      </c>
      <c r="G33">
        <v>2210</v>
      </c>
      <c r="H33">
        <v>537</v>
      </c>
      <c r="I33">
        <v>375</v>
      </c>
      <c r="J33">
        <v>1</v>
      </c>
      <c r="K33">
        <v>1</v>
      </c>
      <c r="L33">
        <v>786</v>
      </c>
      <c r="M33">
        <v>725</v>
      </c>
      <c r="R33" s="13"/>
    </row>
    <row r="34" spans="1:18" x14ac:dyDescent="0.2">
      <c r="A34" s="9" t="s">
        <v>34</v>
      </c>
      <c r="B34">
        <v>125</v>
      </c>
      <c r="C34">
        <v>99</v>
      </c>
      <c r="D34">
        <v>119</v>
      </c>
      <c r="E34">
        <v>90</v>
      </c>
      <c r="F34">
        <v>5346</v>
      </c>
      <c r="G34">
        <v>4830</v>
      </c>
      <c r="H34">
        <v>1434</v>
      </c>
      <c r="I34">
        <v>1374</v>
      </c>
      <c r="J34">
        <v>2</v>
      </c>
      <c r="K34">
        <v>7</v>
      </c>
      <c r="L34">
        <v>3651</v>
      </c>
      <c r="M34">
        <v>2089</v>
      </c>
      <c r="R34" s="13"/>
    </row>
    <row r="35" spans="1:18" x14ac:dyDescent="0.2">
      <c r="A35" s="9" t="s">
        <v>35</v>
      </c>
      <c r="B35">
        <v>307</v>
      </c>
      <c r="C35">
        <v>242</v>
      </c>
      <c r="D35">
        <v>177</v>
      </c>
      <c r="E35">
        <v>161</v>
      </c>
      <c r="F35">
        <v>11961</v>
      </c>
      <c r="G35">
        <v>9337</v>
      </c>
      <c r="H35">
        <v>2446</v>
      </c>
      <c r="I35">
        <v>1572</v>
      </c>
      <c r="K35">
        <v>3</v>
      </c>
      <c r="L35">
        <v>4630</v>
      </c>
      <c r="M35">
        <v>3190</v>
      </c>
      <c r="R35" s="13"/>
    </row>
    <row r="36" spans="1:18" x14ac:dyDescent="0.2">
      <c r="A36" s="9" t="s">
        <v>36</v>
      </c>
      <c r="B36">
        <v>163</v>
      </c>
      <c r="C36">
        <v>115</v>
      </c>
      <c r="D36">
        <v>37</v>
      </c>
      <c r="E36">
        <v>36</v>
      </c>
      <c r="F36">
        <v>8185</v>
      </c>
      <c r="G36">
        <v>6576</v>
      </c>
      <c r="H36">
        <v>669</v>
      </c>
      <c r="I36">
        <v>405</v>
      </c>
      <c r="K36">
        <v>2</v>
      </c>
      <c r="L36">
        <v>2359</v>
      </c>
      <c r="M36">
        <v>1702</v>
      </c>
      <c r="R36" s="13"/>
    </row>
    <row r="37" spans="1:18" x14ac:dyDescent="0.2">
      <c r="A37" s="9" t="s">
        <v>37</v>
      </c>
      <c r="B37">
        <v>228</v>
      </c>
      <c r="C37">
        <v>192</v>
      </c>
      <c r="D37">
        <v>66</v>
      </c>
      <c r="E37">
        <v>51</v>
      </c>
      <c r="F37">
        <v>12343</v>
      </c>
      <c r="G37">
        <v>10180</v>
      </c>
      <c r="H37">
        <v>1380</v>
      </c>
      <c r="I37">
        <v>1098</v>
      </c>
      <c r="L37">
        <v>3871</v>
      </c>
      <c r="M37">
        <v>3117</v>
      </c>
      <c r="R37" s="13"/>
    </row>
    <row r="38" spans="1:18" x14ac:dyDescent="0.2">
      <c r="A38" s="9" t="s">
        <v>38</v>
      </c>
      <c r="B38">
        <v>273</v>
      </c>
      <c r="C38">
        <v>231</v>
      </c>
      <c r="D38">
        <v>77</v>
      </c>
      <c r="E38">
        <v>92</v>
      </c>
      <c r="F38">
        <v>12836</v>
      </c>
      <c r="G38">
        <v>10755</v>
      </c>
      <c r="H38">
        <v>1685</v>
      </c>
      <c r="I38">
        <v>1446</v>
      </c>
      <c r="L38">
        <v>5300</v>
      </c>
      <c r="M38">
        <v>2987</v>
      </c>
      <c r="R38" s="13"/>
    </row>
    <row r="39" spans="1:18" x14ac:dyDescent="0.2">
      <c r="A39" s="9" t="s">
        <v>39</v>
      </c>
      <c r="B39">
        <v>87</v>
      </c>
      <c r="C39">
        <v>74</v>
      </c>
      <c r="D39">
        <v>21</v>
      </c>
      <c r="E39">
        <v>18</v>
      </c>
      <c r="F39">
        <v>5141</v>
      </c>
      <c r="G39">
        <v>3994</v>
      </c>
      <c r="H39">
        <v>478</v>
      </c>
      <c r="I39">
        <v>382</v>
      </c>
      <c r="J39">
        <v>1</v>
      </c>
      <c r="L39">
        <v>914</v>
      </c>
      <c r="M39">
        <v>753</v>
      </c>
      <c r="R39" s="13"/>
    </row>
    <row r="40" spans="1:18" x14ac:dyDescent="0.2">
      <c r="A40" s="9" t="s">
        <v>40</v>
      </c>
      <c r="B40">
        <v>104</v>
      </c>
      <c r="C40">
        <v>81</v>
      </c>
      <c r="D40">
        <v>10</v>
      </c>
      <c r="E40">
        <v>12</v>
      </c>
      <c r="F40">
        <v>7545</v>
      </c>
      <c r="G40">
        <v>7431</v>
      </c>
      <c r="H40">
        <v>498</v>
      </c>
      <c r="I40">
        <v>421</v>
      </c>
      <c r="J40">
        <v>1</v>
      </c>
      <c r="L40">
        <v>829</v>
      </c>
      <c r="M40">
        <v>738</v>
      </c>
      <c r="R40" s="13"/>
    </row>
    <row r="41" spans="1:18" x14ac:dyDescent="0.2">
      <c r="A41" s="9" t="s">
        <v>41</v>
      </c>
      <c r="B41">
        <v>353</v>
      </c>
      <c r="C41">
        <v>88</v>
      </c>
      <c r="D41">
        <v>46</v>
      </c>
      <c r="E41">
        <v>45</v>
      </c>
      <c r="F41">
        <v>11499</v>
      </c>
      <c r="G41">
        <v>4550</v>
      </c>
      <c r="H41">
        <v>1069</v>
      </c>
      <c r="I41">
        <v>444</v>
      </c>
      <c r="L41">
        <v>3674</v>
      </c>
      <c r="M41">
        <v>641</v>
      </c>
      <c r="R41" s="13"/>
    </row>
    <row r="42" spans="1:18" x14ac:dyDescent="0.2">
      <c r="A42" s="9" t="s">
        <v>42</v>
      </c>
      <c r="B42">
        <v>30</v>
      </c>
      <c r="C42">
        <v>24</v>
      </c>
      <c r="D42">
        <v>14</v>
      </c>
      <c r="E42">
        <v>10</v>
      </c>
      <c r="F42">
        <v>2244</v>
      </c>
      <c r="G42">
        <v>1984</v>
      </c>
      <c r="H42">
        <v>330</v>
      </c>
      <c r="I42">
        <v>202</v>
      </c>
      <c r="K42">
        <v>1</v>
      </c>
      <c r="L42">
        <v>379</v>
      </c>
      <c r="M42">
        <v>320</v>
      </c>
      <c r="R42" s="13"/>
    </row>
    <row r="43" spans="1:18" x14ac:dyDescent="0.2">
      <c r="A43" s="9" t="s">
        <v>43</v>
      </c>
      <c r="B43">
        <v>130</v>
      </c>
      <c r="C43">
        <v>113</v>
      </c>
      <c r="D43">
        <v>25</v>
      </c>
      <c r="E43">
        <v>36</v>
      </c>
      <c r="F43">
        <v>5614</v>
      </c>
      <c r="G43">
        <v>5687</v>
      </c>
      <c r="H43">
        <v>753</v>
      </c>
      <c r="I43">
        <v>680</v>
      </c>
      <c r="L43">
        <v>969</v>
      </c>
      <c r="M43">
        <v>1515</v>
      </c>
      <c r="R43" s="13"/>
    </row>
    <row r="44" spans="1:18" x14ac:dyDescent="0.2">
      <c r="A44" s="9" t="s">
        <v>44</v>
      </c>
      <c r="B44">
        <v>33</v>
      </c>
      <c r="C44">
        <v>12</v>
      </c>
      <c r="D44">
        <v>4</v>
      </c>
      <c r="E44">
        <v>3</v>
      </c>
      <c r="F44">
        <v>1798</v>
      </c>
      <c r="G44">
        <v>1374</v>
      </c>
      <c r="H44">
        <v>198</v>
      </c>
      <c r="I44">
        <v>153</v>
      </c>
      <c r="L44">
        <v>299</v>
      </c>
      <c r="M44">
        <v>148</v>
      </c>
      <c r="R44" s="13"/>
    </row>
    <row r="45" spans="1:18" x14ac:dyDescent="0.2">
      <c r="A45" s="9" t="s">
        <v>45</v>
      </c>
      <c r="B45">
        <v>67</v>
      </c>
      <c r="C45">
        <v>55</v>
      </c>
      <c r="D45">
        <v>54</v>
      </c>
      <c r="E45">
        <v>80</v>
      </c>
      <c r="F45">
        <v>3354</v>
      </c>
      <c r="G45">
        <v>3297</v>
      </c>
      <c r="H45">
        <v>1053</v>
      </c>
      <c r="I45">
        <v>712</v>
      </c>
      <c r="L45">
        <v>1726</v>
      </c>
      <c r="M45">
        <v>1290</v>
      </c>
      <c r="R45" s="13"/>
    </row>
    <row r="46" spans="1:18" x14ac:dyDescent="0.2">
      <c r="A46" s="9" t="s">
        <v>46</v>
      </c>
      <c r="B46">
        <v>138</v>
      </c>
      <c r="C46">
        <v>84</v>
      </c>
      <c r="D46">
        <v>237</v>
      </c>
      <c r="E46">
        <v>237</v>
      </c>
      <c r="F46">
        <v>4769</v>
      </c>
      <c r="G46">
        <v>4232</v>
      </c>
      <c r="H46">
        <v>2283</v>
      </c>
      <c r="I46">
        <v>1411</v>
      </c>
      <c r="J46">
        <v>4</v>
      </c>
      <c r="K46">
        <v>4</v>
      </c>
      <c r="L46">
        <v>4773</v>
      </c>
      <c r="M46">
        <v>3296</v>
      </c>
      <c r="R46" s="13"/>
    </row>
    <row r="47" spans="1:18" x14ac:dyDescent="0.2">
      <c r="A47" s="9" t="s">
        <v>47</v>
      </c>
      <c r="D47">
        <v>1</v>
      </c>
      <c r="L47">
        <v>1</v>
      </c>
      <c r="P47" s="4"/>
      <c r="Q47" s="4"/>
      <c r="R47" s="13"/>
    </row>
    <row r="48" spans="1:18" x14ac:dyDescent="0.2">
      <c r="A48" s="9" t="s">
        <v>48</v>
      </c>
      <c r="C48">
        <v>6</v>
      </c>
      <c r="F48">
        <v>725</v>
      </c>
      <c r="G48">
        <v>21974</v>
      </c>
      <c r="H48">
        <v>140</v>
      </c>
      <c r="I48">
        <v>7151</v>
      </c>
      <c r="L48">
        <v>562</v>
      </c>
      <c r="M48">
        <v>20982</v>
      </c>
    </row>
    <row r="49" spans="1:13" x14ac:dyDescent="0.2">
      <c r="A49" s="2" t="s">
        <v>21</v>
      </c>
      <c r="B49" s="4">
        <f>SUM(B28:B48)</f>
        <v>2641</v>
      </c>
      <c r="C49" s="4">
        <f>SUM(C28:C48)</f>
        <v>2111</v>
      </c>
      <c r="D49" s="4">
        <f>SUM(D28:D48)</f>
        <v>1214</v>
      </c>
      <c r="E49" s="4">
        <f>SUM(E28:E48)</f>
        <v>1175</v>
      </c>
      <c r="F49" s="4">
        <f>SUM(F28:F48)</f>
        <v>130504</v>
      </c>
      <c r="G49" s="4">
        <f>SUM(G28:G48)</f>
        <v>123553</v>
      </c>
      <c r="H49" s="4">
        <f>SUM(H28:H48)</f>
        <v>19173</v>
      </c>
      <c r="I49" s="4">
        <f>SUM(I28:I48)</f>
        <v>21133</v>
      </c>
      <c r="J49" s="4">
        <f>SUM(J28:J48)</f>
        <v>13</v>
      </c>
      <c r="K49" s="4">
        <f>SUM(K28:K48)</f>
        <v>40</v>
      </c>
      <c r="L49" s="4">
        <f>SUM(L28:L48)</f>
        <v>43771</v>
      </c>
      <c r="M49" s="4">
        <f>SUM(M28:M48)</f>
        <v>48816</v>
      </c>
    </row>
    <row r="50" spans="1:13" ht="51.75" customHeight="1" x14ac:dyDescent="0.2">
      <c r="A50" s="16" t="s">
        <v>24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</row>
    <row r="52" spans="1:13" x14ac:dyDescent="0.2">
      <c r="A52" s="17" t="s">
        <v>49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</row>
    <row r="53" spans="1:13" x14ac:dyDescent="0.2">
      <c r="A53" s="18" t="s">
        <v>23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</row>
    <row r="54" spans="1:13" x14ac:dyDescent="0.2">
      <c r="B54" s="19" t="s">
        <v>0</v>
      </c>
      <c r="C54" s="20"/>
      <c r="D54" s="21" t="s">
        <v>1</v>
      </c>
      <c r="E54" s="22"/>
      <c r="F54" s="21" t="s">
        <v>2</v>
      </c>
      <c r="G54" s="22"/>
      <c r="H54" s="21" t="s">
        <v>3</v>
      </c>
      <c r="I54" s="22"/>
      <c r="J54" s="21" t="s">
        <v>4</v>
      </c>
      <c r="K54" s="22"/>
      <c r="L54" s="21" t="s">
        <v>5</v>
      </c>
      <c r="M54" s="22"/>
    </row>
    <row r="55" spans="1:13" x14ac:dyDescent="0.2">
      <c r="A55" s="1" t="s">
        <v>27</v>
      </c>
      <c r="B55" s="1" t="s">
        <v>6</v>
      </c>
      <c r="C55" s="1" t="s">
        <v>7</v>
      </c>
      <c r="D55" s="1" t="s">
        <v>6</v>
      </c>
      <c r="E55" s="1" t="s">
        <v>7</v>
      </c>
      <c r="F55" s="1" t="s">
        <v>6</v>
      </c>
      <c r="G55" s="1" t="s">
        <v>7</v>
      </c>
      <c r="H55" s="1" t="s">
        <v>6</v>
      </c>
      <c r="I55" s="1" t="s">
        <v>7</v>
      </c>
      <c r="J55" s="1" t="s">
        <v>6</v>
      </c>
      <c r="K55" s="1" t="s">
        <v>7</v>
      </c>
      <c r="L55" s="1" t="s">
        <v>6</v>
      </c>
      <c r="M55" s="1" t="s">
        <v>7</v>
      </c>
    </row>
    <row r="56" spans="1:13" x14ac:dyDescent="0.2">
      <c r="A56" s="9" t="s">
        <v>50</v>
      </c>
      <c r="B56">
        <v>918</v>
      </c>
      <c r="C56">
        <v>715</v>
      </c>
      <c r="D56">
        <v>116</v>
      </c>
      <c r="E56">
        <v>110</v>
      </c>
      <c r="F56">
        <v>54898</v>
      </c>
      <c r="G56">
        <v>54622</v>
      </c>
      <c r="H56">
        <v>8129</v>
      </c>
      <c r="I56">
        <v>8958</v>
      </c>
      <c r="J56">
        <v>4</v>
      </c>
      <c r="K56">
        <v>11</v>
      </c>
      <c r="L56">
        <v>30822</v>
      </c>
      <c r="M56">
        <v>34980</v>
      </c>
    </row>
    <row r="57" spans="1:13" x14ac:dyDescent="0.2">
      <c r="A57" s="9" t="s">
        <v>51</v>
      </c>
      <c r="B57">
        <v>1671</v>
      </c>
      <c r="C57">
        <v>1291</v>
      </c>
      <c r="D57">
        <v>1098</v>
      </c>
      <c r="E57">
        <v>1065</v>
      </c>
      <c r="F57">
        <v>75488</v>
      </c>
      <c r="G57">
        <v>68886</v>
      </c>
      <c r="H57">
        <v>10983</v>
      </c>
      <c r="I57">
        <v>12054</v>
      </c>
      <c r="J57">
        <v>9</v>
      </c>
      <c r="K57">
        <v>29</v>
      </c>
      <c r="L57">
        <v>12303</v>
      </c>
      <c r="M57">
        <v>13323</v>
      </c>
    </row>
    <row r="58" spans="1:13" x14ac:dyDescent="0.2">
      <c r="A58" s="9" t="s">
        <v>52</v>
      </c>
      <c r="B58">
        <v>52</v>
      </c>
      <c r="C58">
        <v>105</v>
      </c>
      <c r="F58">
        <v>118</v>
      </c>
      <c r="G58">
        <v>45</v>
      </c>
      <c r="H58">
        <v>61</v>
      </c>
      <c r="I58">
        <v>121</v>
      </c>
      <c r="L58">
        <v>646</v>
      </c>
      <c r="M58">
        <v>513</v>
      </c>
    </row>
    <row r="59" spans="1:13" x14ac:dyDescent="0.2">
      <c r="A59" s="2" t="s">
        <v>21</v>
      </c>
      <c r="B59" s="4">
        <f t="shared" ref="B59:M59" si="0">SUM(B56:B58)</f>
        <v>2641</v>
      </c>
      <c r="C59" s="4">
        <f t="shared" si="0"/>
        <v>2111</v>
      </c>
      <c r="D59" s="4">
        <f t="shared" si="0"/>
        <v>1214</v>
      </c>
      <c r="E59" s="4">
        <f t="shared" si="0"/>
        <v>1175</v>
      </c>
      <c r="F59" s="4">
        <f t="shared" si="0"/>
        <v>130504</v>
      </c>
      <c r="G59" s="4">
        <f t="shared" si="0"/>
        <v>123553</v>
      </c>
      <c r="H59" s="4">
        <f t="shared" si="0"/>
        <v>19173</v>
      </c>
      <c r="I59" s="4">
        <f t="shared" si="0"/>
        <v>21133</v>
      </c>
      <c r="J59" s="4">
        <f t="shared" si="0"/>
        <v>13</v>
      </c>
      <c r="K59" s="4">
        <f t="shared" si="0"/>
        <v>40</v>
      </c>
      <c r="L59" s="4">
        <f t="shared" si="0"/>
        <v>43771</v>
      </c>
      <c r="M59" s="4">
        <f t="shared" si="0"/>
        <v>48816</v>
      </c>
    </row>
    <row r="60" spans="1:13" ht="51.75" customHeight="1" x14ac:dyDescent="0.2">
      <c r="A60" s="16" t="s">
        <v>24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</row>
  </sheetData>
  <mergeCells count="27">
    <mergeCell ref="L6:M6"/>
    <mergeCell ref="A4:M4"/>
    <mergeCell ref="A5:M5"/>
    <mergeCell ref="B6:C6"/>
    <mergeCell ref="D6:E6"/>
    <mergeCell ref="F6:G6"/>
    <mergeCell ref="H6:I6"/>
    <mergeCell ref="J6:K6"/>
    <mergeCell ref="A21:M21"/>
    <mergeCell ref="A24:M24"/>
    <mergeCell ref="A25:M25"/>
    <mergeCell ref="B26:C26"/>
    <mergeCell ref="D26:E26"/>
    <mergeCell ref="F26:G26"/>
    <mergeCell ref="H26:I26"/>
    <mergeCell ref="J26:K26"/>
    <mergeCell ref="L26:M26"/>
    <mergeCell ref="A60:M60"/>
    <mergeCell ref="A50:M50"/>
    <mergeCell ref="A52:M52"/>
    <mergeCell ref="A53:M53"/>
    <mergeCell ref="B54:C54"/>
    <mergeCell ref="D54:E54"/>
    <mergeCell ref="F54:G54"/>
    <mergeCell ref="H54:I54"/>
    <mergeCell ref="J54:K54"/>
    <mergeCell ref="L54:M54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81AB7-BCF3-475B-BEAA-42358B47B412}">
  <dimension ref="A1:O36"/>
  <sheetViews>
    <sheetView topLeftCell="A8" workbookViewId="0">
      <selection activeCell="G27" sqref="G27"/>
    </sheetView>
  </sheetViews>
  <sheetFormatPr baseColWidth="10" defaultRowHeight="15" x14ac:dyDescent="0.2"/>
  <cols>
    <col min="1" max="1" width="26.1640625" bestFit="1" customWidth="1"/>
    <col min="2" max="2" width="39.6640625" bestFit="1" customWidth="1"/>
  </cols>
  <sheetData>
    <row r="1" spans="1:15" x14ac:dyDescent="0.2">
      <c r="A1" s="8" t="s">
        <v>86</v>
      </c>
    </row>
    <row r="2" spans="1:15" x14ac:dyDescent="0.2">
      <c r="A2" s="8"/>
    </row>
    <row r="3" spans="1:15" x14ac:dyDescent="0.2">
      <c r="A3" s="8"/>
    </row>
    <row r="4" spans="1:15" ht="51" customHeight="1" x14ac:dyDescent="0.2">
      <c r="A4" s="17" t="s">
        <v>87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">
      <c r="A5" s="18" t="s">
        <v>23</v>
      </c>
      <c r="B5" s="18"/>
      <c r="C5" s="18"/>
      <c r="D5" s="18"/>
      <c r="E5" s="18"/>
      <c r="F5" s="6"/>
      <c r="G5" s="6"/>
      <c r="H5" s="6"/>
      <c r="I5" s="6"/>
      <c r="J5" s="6"/>
      <c r="K5" s="6"/>
      <c r="L5" s="6"/>
      <c r="M5" s="6"/>
      <c r="N5" s="6"/>
      <c r="O5" s="6"/>
    </row>
    <row r="7" spans="1:15" x14ac:dyDescent="0.2">
      <c r="A7" s="11" t="s">
        <v>85</v>
      </c>
      <c r="B7" s="11" t="s">
        <v>84</v>
      </c>
      <c r="C7" s="11" t="s">
        <v>6</v>
      </c>
      <c r="D7" s="11" t="s">
        <v>7</v>
      </c>
    </row>
    <row r="8" spans="1:15" x14ac:dyDescent="0.2">
      <c r="A8" s="26" t="s">
        <v>1</v>
      </c>
      <c r="B8" t="s">
        <v>64</v>
      </c>
      <c r="C8">
        <v>716</v>
      </c>
      <c r="D8">
        <v>731</v>
      </c>
      <c r="E8" s="13"/>
      <c r="F8" s="13"/>
    </row>
    <row r="9" spans="1:15" x14ac:dyDescent="0.2">
      <c r="A9" s="26"/>
      <c r="B9" t="s">
        <v>63</v>
      </c>
      <c r="C9">
        <v>386</v>
      </c>
      <c r="D9">
        <v>354</v>
      </c>
      <c r="E9" s="13"/>
      <c r="F9" s="13"/>
    </row>
    <row r="10" spans="1:15" x14ac:dyDescent="0.2">
      <c r="A10" s="26"/>
      <c r="B10" t="s">
        <v>65</v>
      </c>
      <c r="C10">
        <v>111</v>
      </c>
      <c r="D10">
        <v>84</v>
      </c>
      <c r="E10" s="13"/>
      <c r="F10" s="13"/>
    </row>
    <row r="11" spans="1:15" x14ac:dyDescent="0.2">
      <c r="A11" s="26"/>
      <c r="B11" t="s">
        <v>71</v>
      </c>
      <c r="C11">
        <v>1</v>
      </c>
      <c r="D11">
        <v>6</v>
      </c>
      <c r="E11" s="13"/>
      <c r="F11" s="13"/>
    </row>
    <row r="12" spans="1:15" x14ac:dyDescent="0.2">
      <c r="A12" s="15" t="s">
        <v>88</v>
      </c>
      <c r="B12" s="15"/>
      <c r="C12" s="15">
        <f>SUM(C8:C11)</f>
        <v>1214</v>
      </c>
      <c r="D12" s="15">
        <f>SUM(D8:D11)</f>
        <v>1175</v>
      </c>
    </row>
    <row r="13" spans="1:15" x14ac:dyDescent="0.2">
      <c r="A13" s="26" t="s">
        <v>3</v>
      </c>
      <c r="B13" t="s">
        <v>62</v>
      </c>
      <c r="C13">
        <v>13469</v>
      </c>
      <c r="D13">
        <v>18693</v>
      </c>
      <c r="E13" s="13"/>
      <c r="F13" s="13"/>
    </row>
    <row r="14" spans="1:15" x14ac:dyDescent="0.2">
      <c r="A14" s="26"/>
      <c r="B14" t="s">
        <v>65</v>
      </c>
      <c r="C14">
        <v>4486</v>
      </c>
      <c r="D14">
        <v>1634</v>
      </c>
      <c r="E14" s="13"/>
      <c r="F14" s="13"/>
    </row>
    <row r="15" spans="1:15" x14ac:dyDescent="0.2">
      <c r="A15" s="26"/>
      <c r="B15" t="s">
        <v>63</v>
      </c>
      <c r="C15">
        <v>612</v>
      </c>
      <c r="D15">
        <v>555</v>
      </c>
      <c r="E15" s="13"/>
      <c r="F15" s="13"/>
    </row>
    <row r="16" spans="1:15" x14ac:dyDescent="0.2">
      <c r="A16" s="26"/>
      <c r="B16" t="s">
        <v>67</v>
      </c>
      <c r="C16">
        <v>381</v>
      </c>
      <c r="D16">
        <v>3</v>
      </c>
      <c r="E16" s="13"/>
      <c r="F16" s="13"/>
    </row>
    <row r="17" spans="1:6" x14ac:dyDescent="0.2">
      <c r="A17" s="26"/>
      <c r="B17" t="s">
        <v>64</v>
      </c>
      <c r="C17">
        <v>134</v>
      </c>
      <c r="D17">
        <v>146</v>
      </c>
      <c r="E17" s="13"/>
      <c r="F17" s="13"/>
    </row>
    <row r="18" spans="1:6" x14ac:dyDescent="0.2">
      <c r="A18" s="26"/>
      <c r="B18" t="s">
        <v>68</v>
      </c>
      <c r="C18">
        <v>23</v>
      </c>
      <c r="D18">
        <v>43</v>
      </c>
      <c r="E18" s="13"/>
      <c r="F18" s="13"/>
    </row>
    <row r="19" spans="1:6" x14ac:dyDescent="0.2">
      <c r="A19" s="26"/>
      <c r="B19" t="s">
        <v>52</v>
      </c>
      <c r="C19">
        <v>22</v>
      </c>
      <c r="D19">
        <v>18</v>
      </c>
      <c r="E19" s="13"/>
      <c r="F19" s="13"/>
    </row>
    <row r="20" spans="1:6" x14ac:dyDescent="0.2">
      <c r="A20" s="26"/>
      <c r="B20" t="s">
        <v>69</v>
      </c>
      <c r="C20">
        <v>7</v>
      </c>
      <c r="D20">
        <v>11</v>
      </c>
      <c r="E20" s="13"/>
      <c r="F20" s="13"/>
    </row>
    <row r="21" spans="1:6" x14ac:dyDescent="0.2">
      <c r="A21" s="26"/>
      <c r="B21" t="s">
        <v>70</v>
      </c>
      <c r="C21">
        <v>7</v>
      </c>
      <c r="D21">
        <v>7</v>
      </c>
      <c r="E21" s="13"/>
      <c r="F21" s="13"/>
    </row>
    <row r="22" spans="1:6" x14ac:dyDescent="0.2">
      <c r="A22" s="26"/>
      <c r="B22" t="s">
        <v>71</v>
      </c>
      <c r="C22">
        <v>8</v>
      </c>
      <c r="D22">
        <v>5</v>
      </c>
      <c r="E22" s="13"/>
      <c r="F22" s="13"/>
    </row>
    <row r="23" spans="1:6" x14ac:dyDescent="0.2">
      <c r="A23" s="26"/>
      <c r="B23" t="s">
        <v>72</v>
      </c>
      <c r="C23">
        <v>5</v>
      </c>
      <c r="D23">
        <v>4</v>
      </c>
      <c r="E23" s="13"/>
      <c r="F23" s="13"/>
    </row>
    <row r="24" spans="1:6" x14ac:dyDescent="0.2">
      <c r="A24" s="26"/>
      <c r="B24" t="s">
        <v>73</v>
      </c>
      <c r="C24">
        <v>7</v>
      </c>
      <c r="D24">
        <v>2</v>
      </c>
      <c r="E24" s="13"/>
      <c r="F24" s="13"/>
    </row>
    <row r="25" spans="1:6" x14ac:dyDescent="0.2">
      <c r="A25" s="26"/>
      <c r="B25" t="s">
        <v>66</v>
      </c>
      <c r="D25">
        <v>6</v>
      </c>
      <c r="E25" s="13"/>
      <c r="F25" s="13"/>
    </row>
    <row r="26" spans="1:6" x14ac:dyDescent="0.2">
      <c r="A26" s="26"/>
      <c r="B26" t="s">
        <v>74</v>
      </c>
      <c r="C26">
        <v>3</v>
      </c>
      <c r="D26">
        <v>1</v>
      </c>
      <c r="E26" s="13"/>
      <c r="F26" s="13"/>
    </row>
    <row r="27" spans="1:6" x14ac:dyDescent="0.2">
      <c r="A27" s="26"/>
      <c r="B27" t="s">
        <v>75</v>
      </c>
      <c r="C27">
        <v>4</v>
      </c>
      <c r="E27" s="13"/>
      <c r="F27" s="13"/>
    </row>
    <row r="28" spans="1:6" x14ac:dyDescent="0.2">
      <c r="A28" s="26"/>
      <c r="B28" t="s">
        <v>76</v>
      </c>
      <c r="D28">
        <v>3</v>
      </c>
      <c r="E28" s="13"/>
      <c r="F28" s="13"/>
    </row>
    <row r="29" spans="1:6" x14ac:dyDescent="0.2">
      <c r="A29" s="26"/>
      <c r="B29" t="s">
        <v>77</v>
      </c>
      <c r="C29">
        <v>2</v>
      </c>
      <c r="E29" s="13"/>
      <c r="F29" s="13"/>
    </row>
    <row r="30" spans="1:6" x14ac:dyDescent="0.2">
      <c r="A30" s="26"/>
      <c r="B30" t="s">
        <v>78</v>
      </c>
      <c r="C30">
        <v>1</v>
      </c>
      <c r="E30" s="13"/>
      <c r="F30" s="13"/>
    </row>
    <row r="31" spans="1:6" x14ac:dyDescent="0.2">
      <c r="A31" s="26"/>
      <c r="B31" t="s">
        <v>79</v>
      </c>
      <c r="D31">
        <v>1</v>
      </c>
      <c r="E31" s="13"/>
      <c r="F31" s="13"/>
    </row>
    <row r="32" spans="1:6" x14ac:dyDescent="0.2">
      <c r="A32" s="26"/>
      <c r="B32" t="s">
        <v>80</v>
      </c>
      <c r="D32">
        <v>1</v>
      </c>
      <c r="E32" s="13"/>
      <c r="F32" s="13"/>
    </row>
    <row r="33" spans="1:6" x14ac:dyDescent="0.2">
      <c r="A33" s="26"/>
      <c r="B33" t="s">
        <v>81</v>
      </c>
      <c r="C33">
        <v>1</v>
      </c>
      <c r="E33" s="13"/>
      <c r="F33" s="13"/>
    </row>
    <row r="34" spans="1:6" x14ac:dyDescent="0.2">
      <c r="A34" s="26"/>
      <c r="B34" t="s">
        <v>82</v>
      </c>
      <c r="C34">
        <v>1</v>
      </c>
      <c r="E34" s="13"/>
      <c r="F34" s="13"/>
    </row>
    <row r="35" spans="1:6" x14ac:dyDescent="0.2">
      <c r="A35" s="15" t="s">
        <v>83</v>
      </c>
      <c r="B35" s="15"/>
      <c r="C35" s="15">
        <v>19173</v>
      </c>
      <c r="D35" s="15">
        <v>21133</v>
      </c>
      <c r="E35" s="13"/>
      <c r="F35" s="13"/>
    </row>
    <row r="36" spans="1:6" ht="53.25" customHeight="1" x14ac:dyDescent="0.2">
      <c r="A36" s="23" t="s">
        <v>24</v>
      </c>
      <c r="B36" s="23"/>
      <c r="C36" s="23"/>
      <c r="D36" s="23"/>
      <c r="E36" s="23"/>
    </row>
  </sheetData>
  <mergeCells count="5">
    <mergeCell ref="A36:E36"/>
    <mergeCell ref="A8:A11"/>
    <mergeCell ref="A13:A34"/>
    <mergeCell ref="A4:E4"/>
    <mergeCell ref="A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5464-7190-4E0D-A27A-CADF0A348167}">
  <dimension ref="A1:O13"/>
  <sheetViews>
    <sheetView workbookViewId="0">
      <selection activeCell="H14" sqref="H14"/>
    </sheetView>
  </sheetViews>
  <sheetFormatPr baseColWidth="10" defaultRowHeight="15" x14ac:dyDescent="0.2"/>
  <cols>
    <col min="1" max="1" width="22.5" customWidth="1"/>
    <col min="2" max="3" width="17.5" customWidth="1"/>
    <col min="5" max="5" width="17.33203125" customWidth="1"/>
    <col min="10" max="10" width="32.1640625" bestFit="1" customWidth="1"/>
  </cols>
  <sheetData>
    <row r="1" spans="1:15" x14ac:dyDescent="0.2">
      <c r="A1" s="8" t="s">
        <v>61</v>
      </c>
    </row>
    <row r="2" spans="1:15" x14ac:dyDescent="0.2">
      <c r="A2" s="8"/>
    </row>
    <row r="3" spans="1:15" x14ac:dyDescent="0.2">
      <c r="A3" s="8"/>
    </row>
    <row r="4" spans="1:15" ht="51" customHeight="1" x14ac:dyDescent="0.2">
      <c r="A4" s="17" t="s">
        <v>53</v>
      </c>
      <c r="B4" s="17"/>
      <c r="C4" s="17"/>
      <c r="D4" s="17"/>
      <c r="E4" s="17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x14ac:dyDescent="0.2">
      <c r="A5" s="18" t="s">
        <v>23</v>
      </c>
      <c r="B5" s="18"/>
      <c r="C5" s="18"/>
      <c r="D5" s="18"/>
      <c r="E5" s="18"/>
      <c r="F5" s="6"/>
      <c r="G5" s="6"/>
      <c r="H5" s="6"/>
      <c r="I5" s="6"/>
      <c r="J5" s="6"/>
      <c r="K5" s="6"/>
      <c r="L5" s="6"/>
      <c r="M5" s="6"/>
      <c r="N5" s="6"/>
      <c r="O5" s="6"/>
    </row>
    <row r="7" spans="1:15" x14ac:dyDescent="0.2">
      <c r="B7" s="24">
        <v>2024</v>
      </c>
      <c r="C7" s="25"/>
      <c r="D7" s="24">
        <v>2025</v>
      </c>
      <c r="E7" s="25"/>
    </row>
    <row r="8" spans="1:15" x14ac:dyDescent="0.2">
      <c r="A8" s="11" t="s">
        <v>56</v>
      </c>
      <c r="B8" s="1" t="s">
        <v>54</v>
      </c>
      <c r="C8" s="1" t="s">
        <v>55</v>
      </c>
      <c r="D8" s="1" t="s">
        <v>54</v>
      </c>
      <c r="E8" s="1" t="s">
        <v>55</v>
      </c>
    </row>
    <row r="9" spans="1:15" x14ac:dyDescent="0.2">
      <c r="A9" s="12" t="s">
        <v>57</v>
      </c>
      <c r="B9" s="12">
        <v>4147</v>
      </c>
      <c r="C9" s="10">
        <v>996</v>
      </c>
      <c r="D9" s="12">
        <v>3248</v>
      </c>
      <c r="E9" s="12">
        <v>1073</v>
      </c>
      <c r="I9" s="14"/>
    </row>
    <row r="10" spans="1:15" x14ac:dyDescent="0.2">
      <c r="A10" s="12" t="s">
        <v>58</v>
      </c>
      <c r="B10" s="12">
        <v>7042</v>
      </c>
      <c r="C10" s="10">
        <v>1014</v>
      </c>
      <c r="D10" s="12">
        <v>5692</v>
      </c>
      <c r="E10" s="12">
        <v>1409</v>
      </c>
      <c r="I10" s="14"/>
    </row>
    <row r="11" spans="1:15" x14ac:dyDescent="0.2">
      <c r="A11" s="12" t="s">
        <v>59</v>
      </c>
      <c r="B11" s="12">
        <v>39847</v>
      </c>
      <c r="C11" s="10">
        <v>3745</v>
      </c>
      <c r="D11" s="12">
        <v>30641</v>
      </c>
      <c r="E11" s="12">
        <v>4169</v>
      </c>
      <c r="I11" s="14"/>
    </row>
    <row r="12" spans="1:15" x14ac:dyDescent="0.2">
      <c r="A12" s="12" t="s">
        <v>60</v>
      </c>
      <c r="B12" s="12">
        <v>5509</v>
      </c>
      <c r="C12" s="10">
        <v>1292</v>
      </c>
      <c r="D12" s="12">
        <v>4711</v>
      </c>
      <c r="E12" s="12">
        <v>1352</v>
      </c>
      <c r="I12" s="14"/>
    </row>
    <row r="13" spans="1:15" ht="71.25" customHeight="1" x14ac:dyDescent="0.2">
      <c r="A13" s="23" t="s">
        <v>24</v>
      </c>
      <c r="B13" s="23"/>
      <c r="C13" s="23"/>
      <c r="D13" s="23"/>
      <c r="E13" s="23"/>
      <c r="F13" s="7"/>
      <c r="G13" s="7"/>
      <c r="H13" s="7"/>
      <c r="I13" s="7"/>
      <c r="J13" s="7"/>
      <c r="K13" s="7"/>
      <c r="L13" s="7"/>
      <c r="M13" s="7"/>
    </row>
  </sheetData>
  <mergeCells count="5">
    <mergeCell ref="A13:E13"/>
    <mergeCell ref="A4:E4"/>
    <mergeCell ref="A5:E5"/>
    <mergeCell ref="B7:C7"/>
    <mergeCell ref="D7:E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Punto 1</vt:lpstr>
      <vt:lpstr>Punto 6</vt:lpstr>
      <vt:lpstr>Punto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Carlos Bulla Abril</dc:creator>
  <cp:lastModifiedBy>Microsoft Office User</cp:lastModifiedBy>
  <dcterms:created xsi:type="dcterms:W3CDTF">2026-01-22T20:21:03Z</dcterms:created>
  <dcterms:modified xsi:type="dcterms:W3CDTF">2026-01-23T23:39:52Z</dcterms:modified>
</cp:coreProperties>
</file>